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sog0571/Dropbox (Personal)/Research/Economic Security/Economic Security Growth Model Paper/China Economic Security GM Replication Data/"/>
    </mc:Choice>
  </mc:AlternateContent>
  <xr:revisionPtr revIDLastSave="0" documentId="8_{AF928999-8903-3B47-8677-FD9D5EDE3C11}" xr6:coauthVersionLast="47" xr6:coauthVersionMax="47" xr10:uidLastSave="{00000000-0000-0000-0000-000000000000}"/>
  <bookViews>
    <workbookView xWindow="5460" yWindow="600" windowWidth="28100" windowHeight="17360" xr2:uid="{84B36B04-C44D-8040-BBAB-D0577010BA89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5" i="2" l="1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AA5" i="2"/>
  <c r="AB5" i="2"/>
  <c r="AC5" i="2"/>
  <c r="AD5" i="2"/>
  <c r="AE5" i="2"/>
  <c r="AF5" i="2"/>
  <c r="AG5" i="2"/>
  <c r="AH5" i="2"/>
  <c r="AI5" i="2"/>
  <c r="AJ5" i="2"/>
  <c r="AK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E5" i="2"/>
</calcChain>
</file>

<file path=xl/sharedStrings.xml><?xml version="1.0" encoding="utf-8"?>
<sst xmlns="http://schemas.openxmlformats.org/spreadsheetml/2006/main" count="13" uniqueCount="11">
  <si>
    <t>Country Name</t>
  </si>
  <si>
    <t>Country Code</t>
  </si>
  <si>
    <t>Indicator Name</t>
  </si>
  <si>
    <t>Indicator Code</t>
  </si>
  <si>
    <t>Trade (% of GDP)</t>
  </si>
  <si>
    <t>NE.TRD.GNFS.ZS</t>
  </si>
  <si>
    <t>China</t>
  </si>
  <si>
    <t>CHN</t>
  </si>
  <si>
    <t>Reference Line</t>
    <phoneticPr fontId="4" type="noConversion"/>
  </si>
  <si>
    <t>Export (% of GDP)</t>
    <phoneticPr fontId="4" type="noConversion"/>
  </si>
  <si>
    <t>Import (% of GDP)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</si>
</sst>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charset val="134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  <font>
      <sz val="9"/>
      <name val="Aptos Narrow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AA84"/>
      <color rgb="FF6E97BE"/>
      <color rgb="FFCDEAF7"/>
      <color rgb="FFFFC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China’s Trade-to-GDP Ratio,</a:t>
            </a:r>
            <a:r>
              <a:rPr lang="en-US" altLang="zh-CN" baseline="0"/>
              <a:t> 1978 - 2025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  <a:alpha val="40000"/>
              </a:schemeClr>
            </a:solidFill>
            <a:ln>
              <a:noFill/>
            </a:ln>
            <a:effectLst/>
          </c:spPr>
          <c:invertIfNegative val="0"/>
          <c:dPt>
            <c:idx val="22"/>
            <c:invertIfNegative val="0"/>
            <c:bubble3D val="0"/>
            <c:spPr>
              <a:solidFill>
                <a:srgbClr val="6E97B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06C4-1441-8D8D-6C1608C3E1B5}"/>
              </c:ext>
            </c:extLst>
          </c:dPt>
          <c:dPt>
            <c:idx val="23"/>
            <c:invertIfNegative val="0"/>
            <c:bubble3D val="0"/>
            <c:spPr>
              <a:solidFill>
                <a:srgbClr val="CDEAF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F-1678-4846-9EAE-3FF08B673D90}"/>
              </c:ext>
            </c:extLst>
          </c:dPt>
          <c:dPt>
            <c:idx val="28"/>
            <c:invertIfNegative val="0"/>
            <c:bubble3D val="0"/>
            <c:spPr>
              <a:solidFill>
                <a:srgbClr val="F2AA84">
                  <a:alpha val="5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2-1678-4846-9EAE-3FF08B673D90}"/>
              </c:ext>
            </c:extLst>
          </c:dPt>
          <c:dPt>
            <c:idx val="46"/>
            <c:invertIfNegative val="0"/>
            <c:bubble3D val="0"/>
            <c:spPr>
              <a:solidFill>
                <a:srgbClr val="CDEAF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0-1678-4846-9EAE-3FF08B673D90}"/>
              </c:ext>
            </c:extLst>
          </c:dPt>
          <c:dPt>
            <c:idx val="47"/>
            <c:invertIfNegative val="0"/>
            <c:bubble3D val="0"/>
            <c:spPr>
              <a:solidFill>
                <a:schemeClr val="tx2">
                  <a:lumMod val="75000"/>
                  <a:lumOff val="25000"/>
                  <a:alpha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5198-BE4B-8C88-DC6250789E9A}"/>
              </c:ext>
            </c:extLst>
          </c:dPt>
          <c:dLbls>
            <c:dLbl>
              <c:idx val="2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6C4-1441-8D8D-6C1608C3E1B5}"/>
                </c:ext>
              </c:extLst>
            </c:dLbl>
            <c:dLbl>
              <c:idx val="28"/>
              <c:numFmt formatCode="0.0\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2AA8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1678-4846-9EAE-3FF08B673D90}"/>
                </c:ext>
              </c:extLst>
            </c:dLbl>
            <c:dLbl>
              <c:idx val="4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198-BE4B-8C88-DC6250789E9A}"/>
                </c:ext>
              </c:extLst>
            </c:dLbl>
            <c:numFmt formatCode="0.0\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6E97BE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Sheet2!$E$1:$AZ$1</c:f>
              <c:numCache>
                <c:formatCode>General</c:formatCode>
                <c:ptCount val="4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  <c:pt idx="44">
                  <c:v>2022</c:v>
                </c:pt>
                <c:pt idx="45">
                  <c:v>2023</c:v>
                </c:pt>
                <c:pt idx="46">
                  <c:v>2024</c:v>
                </c:pt>
                <c:pt idx="47">
                  <c:v>2025</c:v>
                </c:pt>
              </c:numCache>
            </c:numRef>
          </c:cat>
          <c:val>
            <c:numRef>
              <c:f>Sheet2!$E$2:$AZ$2</c:f>
              <c:numCache>
                <c:formatCode>General</c:formatCode>
                <c:ptCount val="48"/>
                <c:pt idx="0">
                  <c:v>15.396924229266199</c:v>
                </c:pt>
                <c:pt idx="1">
                  <c:v>16.5186070559018</c:v>
                </c:pt>
                <c:pt idx="2">
                  <c:v>21.541056204713101</c:v>
                </c:pt>
                <c:pt idx="3">
                  <c:v>23.743825591036899</c:v>
                </c:pt>
                <c:pt idx="4">
                  <c:v>19.655474761645699</c:v>
                </c:pt>
                <c:pt idx="5">
                  <c:v>17.886713506126998</c:v>
                </c:pt>
                <c:pt idx="6">
                  <c:v>18.996339813090898</c:v>
                </c:pt>
                <c:pt idx="7">
                  <c:v>20.674337284396099</c:v>
                </c:pt>
                <c:pt idx="8">
                  <c:v>19.845054136932799</c:v>
                </c:pt>
                <c:pt idx="9">
                  <c:v>24.813833674469699</c:v>
                </c:pt>
                <c:pt idx="10">
                  <c:v>30.0133389183239</c:v>
                </c:pt>
                <c:pt idx="11">
                  <c:v>25.061554891412001</c:v>
                </c:pt>
                <c:pt idx="12">
                  <c:v>24.225982479967801</c:v>
                </c:pt>
                <c:pt idx="13">
                  <c:v>25.872981494710199</c:v>
                </c:pt>
                <c:pt idx="14">
                  <c:v>30.034094053380802</c:v>
                </c:pt>
                <c:pt idx="15">
                  <c:v>35.908641658214599</c:v>
                </c:pt>
                <c:pt idx="16">
                  <c:v>35.605463524877997</c:v>
                </c:pt>
                <c:pt idx="17">
                  <c:v>34.104952158932299</c:v>
                </c:pt>
                <c:pt idx="18">
                  <c:v>33.628751231300498</c:v>
                </c:pt>
                <c:pt idx="19">
                  <c:v>34.313576322002099</c:v>
                </c:pt>
                <c:pt idx="20">
                  <c:v>32.171739935748803</c:v>
                </c:pt>
                <c:pt idx="21">
                  <c:v>33.2255380760054</c:v>
                </c:pt>
                <c:pt idx="22">
                  <c:v>39.010942477499803</c:v>
                </c:pt>
                <c:pt idx="23">
                  <c:v>38.082646951833397</c:v>
                </c:pt>
                <c:pt idx="24">
                  <c:v>42.194442338741297</c:v>
                </c:pt>
                <c:pt idx="25">
                  <c:v>51.077480130180298</c:v>
                </c:pt>
                <c:pt idx="26">
                  <c:v>58.640334040843904</c:v>
                </c:pt>
                <c:pt idx="27">
                  <c:v>61.360074940823701</c:v>
                </c:pt>
                <c:pt idx="28">
                  <c:v>63.569579862162698</c:v>
                </c:pt>
                <c:pt idx="29">
                  <c:v>61.266464000617603</c:v>
                </c:pt>
                <c:pt idx="30">
                  <c:v>56.711133000320899</c:v>
                </c:pt>
                <c:pt idx="31">
                  <c:v>44.419764433111901</c:v>
                </c:pt>
                <c:pt idx="32">
                  <c:v>49.854072233897703</c:v>
                </c:pt>
                <c:pt idx="33">
                  <c:v>49.945827225364297</c:v>
                </c:pt>
                <c:pt idx="34">
                  <c:v>47.480213078431703</c:v>
                </c:pt>
                <c:pt idx="35">
                  <c:v>45.9160413795571</c:v>
                </c:pt>
                <c:pt idx="36">
                  <c:v>44.0684564812532</c:v>
                </c:pt>
                <c:pt idx="37">
                  <c:v>38.697184836262501</c:v>
                </c:pt>
                <c:pt idx="38">
                  <c:v>36.177170692978002</c:v>
                </c:pt>
                <c:pt idx="39">
                  <c:v>36.950852615860001</c:v>
                </c:pt>
                <c:pt idx="40">
                  <c:v>36.894384391471803</c:v>
                </c:pt>
                <c:pt idx="41">
                  <c:v>35.454435028140701</c:v>
                </c:pt>
                <c:pt idx="42">
                  <c:v>34.337778473884001</c:v>
                </c:pt>
                <c:pt idx="43">
                  <c:v>36.642878964375399</c:v>
                </c:pt>
                <c:pt idx="44">
                  <c:v>37.512555678170997</c:v>
                </c:pt>
                <c:pt idx="45">
                  <c:v>36.739149693839401</c:v>
                </c:pt>
                <c:pt idx="46">
                  <c:v>37.956060137254397</c:v>
                </c:pt>
                <c:pt idx="47">
                  <c:v>37.9563878652312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78-4846-9EAE-3FF08B673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2"/>
        <c:axId val="561806704"/>
        <c:axId val="368440816"/>
      </c:barChart>
      <c:lineChart>
        <c:grouping val="standard"/>
        <c:varyColors val="0"/>
        <c:ser>
          <c:idx val="1"/>
          <c:order val="1"/>
          <c:tx>
            <c:v>Reference Line</c:v>
          </c:tx>
          <c:spPr>
            <a:ln w="19050" cap="rnd">
              <a:solidFill>
                <a:srgbClr val="6E97BE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Sheet2!$E$3:$AY$3</c:f>
              <c:numCache>
                <c:formatCode>General</c:formatCode>
                <c:ptCount val="47"/>
                <c:pt idx="0">
                  <c:v>37.9563878652312</c:v>
                </c:pt>
                <c:pt idx="1">
                  <c:v>37.9563878652312</c:v>
                </c:pt>
                <c:pt idx="2">
                  <c:v>37.9563878652312</c:v>
                </c:pt>
                <c:pt idx="3">
                  <c:v>37.9563878652312</c:v>
                </c:pt>
                <c:pt idx="4">
                  <c:v>37.9563878652312</c:v>
                </c:pt>
                <c:pt idx="5">
                  <c:v>37.9563878652312</c:v>
                </c:pt>
                <c:pt idx="6">
                  <c:v>37.9563878652312</c:v>
                </c:pt>
                <c:pt idx="7">
                  <c:v>37.9563878652312</c:v>
                </c:pt>
                <c:pt idx="8">
                  <c:v>37.9563878652312</c:v>
                </c:pt>
                <c:pt idx="9">
                  <c:v>37.9563878652312</c:v>
                </c:pt>
                <c:pt idx="10">
                  <c:v>37.9563878652312</c:v>
                </c:pt>
                <c:pt idx="11">
                  <c:v>37.9563878652312</c:v>
                </c:pt>
                <c:pt idx="12">
                  <c:v>37.9563878652312</c:v>
                </c:pt>
                <c:pt idx="13">
                  <c:v>37.9563878652312</c:v>
                </c:pt>
                <c:pt idx="14">
                  <c:v>37.9563878652312</c:v>
                </c:pt>
                <c:pt idx="15">
                  <c:v>37.9563878652312</c:v>
                </c:pt>
                <c:pt idx="16">
                  <c:v>37.9563878652312</c:v>
                </c:pt>
                <c:pt idx="17">
                  <c:v>37.9563878652312</c:v>
                </c:pt>
                <c:pt idx="18">
                  <c:v>37.9563878652312</c:v>
                </c:pt>
                <c:pt idx="19">
                  <c:v>37.9563878652312</c:v>
                </c:pt>
                <c:pt idx="20">
                  <c:v>37.9563878652312</c:v>
                </c:pt>
                <c:pt idx="21">
                  <c:v>37.9563878652312</c:v>
                </c:pt>
                <c:pt idx="22">
                  <c:v>37.9563878652312</c:v>
                </c:pt>
                <c:pt idx="23">
                  <c:v>37.9563878652312</c:v>
                </c:pt>
                <c:pt idx="24">
                  <c:v>37.9563878652312</c:v>
                </c:pt>
                <c:pt idx="25">
                  <c:v>37.9563878652312</c:v>
                </c:pt>
                <c:pt idx="26">
                  <c:v>37.9563878652312</c:v>
                </c:pt>
                <c:pt idx="27">
                  <c:v>37.9563878652312</c:v>
                </c:pt>
                <c:pt idx="28">
                  <c:v>37.9563878652312</c:v>
                </c:pt>
                <c:pt idx="29">
                  <c:v>37.9563878652312</c:v>
                </c:pt>
                <c:pt idx="30">
                  <c:v>37.9563878652312</c:v>
                </c:pt>
                <c:pt idx="31">
                  <c:v>37.9563878652312</c:v>
                </c:pt>
                <c:pt idx="32">
                  <c:v>37.9563878652312</c:v>
                </c:pt>
                <c:pt idx="33">
                  <c:v>37.9563878652312</c:v>
                </c:pt>
                <c:pt idx="34">
                  <c:v>37.9563878652312</c:v>
                </c:pt>
                <c:pt idx="35">
                  <c:v>37.9563878652312</c:v>
                </c:pt>
                <c:pt idx="36">
                  <c:v>37.9563878652312</c:v>
                </c:pt>
                <c:pt idx="37">
                  <c:v>37.9563878652312</c:v>
                </c:pt>
                <c:pt idx="38">
                  <c:v>37.9563878652312</c:v>
                </c:pt>
                <c:pt idx="39">
                  <c:v>37.9563878652312</c:v>
                </c:pt>
                <c:pt idx="40">
                  <c:v>37.9563878652312</c:v>
                </c:pt>
                <c:pt idx="41">
                  <c:v>37.9563878652312</c:v>
                </c:pt>
                <c:pt idx="42">
                  <c:v>37.9563878652312</c:v>
                </c:pt>
                <c:pt idx="43">
                  <c:v>37.9563878652312</c:v>
                </c:pt>
                <c:pt idx="44">
                  <c:v>37.9563878652312</c:v>
                </c:pt>
                <c:pt idx="45">
                  <c:v>37.9563878652312</c:v>
                </c:pt>
                <c:pt idx="46">
                  <c:v>37.9563878652312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1678-4846-9EAE-3FF08B673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1806704"/>
        <c:axId val="368440816"/>
      </c:lineChart>
      <c:catAx>
        <c:axId val="56180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8440816"/>
        <c:crosses val="autoZero"/>
        <c:auto val="1"/>
        <c:lblAlgn val="ctr"/>
        <c:lblOffset val="100"/>
        <c:noMultiLvlLbl val="0"/>
      </c:catAx>
      <c:valAx>
        <c:axId val="36844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1806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China’s Trade-to-GDP Ratio, 1978 - 2025</a:t>
            </a:r>
            <a:endParaRPr lang="zh-CN" alt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Sheet2!$C$4</c:f>
              <c:strCache>
                <c:ptCount val="1"/>
                <c:pt idx="0">
                  <c:v>Export (% of GDP)</c:v>
                </c:pt>
              </c:strCache>
            </c:strRef>
          </c:tx>
          <c:spPr>
            <a:solidFill>
              <a:schemeClr val="tx2">
                <a:lumMod val="25000"/>
                <a:lumOff val="75000"/>
                <a:alpha val="70000"/>
              </a:schemeClr>
            </a:solidFill>
            <a:ln>
              <a:noFill/>
            </a:ln>
            <a:effectLst/>
          </c:spPr>
          <c:invertIfNegative val="0"/>
          <c:dPt>
            <c:idx val="22"/>
            <c:invertIfNegative val="0"/>
            <c:bubble3D val="0"/>
            <c:spPr>
              <a:solidFill>
                <a:srgbClr val="6E97BE">
                  <a:alpha val="7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A0B9-A847-A909-F112B14DB127}"/>
              </c:ext>
            </c:extLst>
          </c:dPt>
          <c:dPt>
            <c:idx val="28"/>
            <c:invertIfNegative val="0"/>
            <c:bubble3D val="0"/>
            <c:spPr>
              <a:solidFill>
                <a:srgbClr val="F2AA84">
                  <a:alpha val="7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A0B9-A847-A909-F112B14DB127}"/>
              </c:ext>
            </c:extLst>
          </c:dPt>
          <c:dPt>
            <c:idx val="47"/>
            <c:invertIfNegative val="0"/>
            <c:bubble3D val="0"/>
            <c:spPr>
              <a:solidFill>
                <a:srgbClr val="6E97BE">
                  <a:alpha val="7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0B9-A847-A909-F112B14DB127}"/>
              </c:ext>
            </c:extLst>
          </c:dPt>
          <c:cat>
            <c:numRef>
              <c:f>Sheet2!$E$1:$AZ$1</c:f>
              <c:numCache>
                <c:formatCode>General</c:formatCode>
                <c:ptCount val="4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  <c:pt idx="44">
                  <c:v>2022</c:v>
                </c:pt>
                <c:pt idx="45">
                  <c:v>2023</c:v>
                </c:pt>
                <c:pt idx="46">
                  <c:v>2024</c:v>
                </c:pt>
                <c:pt idx="47">
                  <c:v>2025</c:v>
                </c:pt>
              </c:numCache>
            </c:numRef>
          </c:cat>
          <c:val>
            <c:numRef>
              <c:f>Sheet2!$E$4:$AZ$4</c:f>
              <c:numCache>
                <c:formatCode>General</c:formatCode>
                <c:ptCount val="48"/>
                <c:pt idx="0">
                  <c:v>7.2109217325227997</c:v>
                </c:pt>
                <c:pt idx="1">
                  <c:v>7.8189696143358001</c:v>
                </c:pt>
                <c:pt idx="2">
                  <c:v>10.1341967491351</c:v>
                </c:pt>
                <c:pt idx="3">
                  <c:v>12.4198281796671</c:v>
                </c:pt>
                <c:pt idx="4">
                  <c:v>10.998649038449701</c:v>
                </c:pt>
                <c:pt idx="5">
                  <c:v>9.4995366121600799</c:v>
                </c:pt>
                <c:pt idx="6">
                  <c:v>9.5085368639257304</c:v>
                </c:pt>
                <c:pt idx="7">
                  <c:v>8.3212985690291692</c:v>
                </c:pt>
                <c:pt idx="8">
                  <c:v>8.6962158863823191</c:v>
                </c:pt>
                <c:pt idx="9">
                  <c:v>12.4601248299538</c:v>
                </c:pt>
                <c:pt idx="10">
                  <c:v>14.357717044389201</c:v>
                </c:pt>
                <c:pt idx="11">
                  <c:v>11.8235049297269</c:v>
                </c:pt>
                <c:pt idx="12">
                  <c:v>13.588264117252599</c:v>
                </c:pt>
                <c:pt idx="13">
                  <c:v>14.4450323111337</c:v>
                </c:pt>
                <c:pt idx="14">
                  <c:v>15.6002410213269</c:v>
                </c:pt>
                <c:pt idx="15">
                  <c:v>16.633997520983598</c:v>
                </c:pt>
                <c:pt idx="16">
                  <c:v>18.451577825970698</c:v>
                </c:pt>
                <c:pt idx="17">
                  <c:v>17.862429172975599</c:v>
                </c:pt>
                <c:pt idx="18">
                  <c:v>17.8247104643429</c:v>
                </c:pt>
                <c:pt idx="19">
                  <c:v>19.3692945938508</c:v>
                </c:pt>
                <c:pt idx="20">
                  <c:v>18.199226751481699</c:v>
                </c:pt>
                <c:pt idx="21">
                  <c:v>18.000690586431201</c:v>
                </c:pt>
                <c:pt idx="22">
                  <c:v>20.681599363293099</c:v>
                </c:pt>
                <c:pt idx="23">
                  <c:v>20.077687382994601</c:v>
                </c:pt>
                <c:pt idx="24">
                  <c:v>22.351823371580799</c:v>
                </c:pt>
                <c:pt idx="25">
                  <c:v>26.602373851451102</c:v>
                </c:pt>
                <c:pt idx="26">
                  <c:v>30.609716246440399</c:v>
                </c:pt>
                <c:pt idx="27">
                  <c:v>33.368797749892202</c:v>
                </c:pt>
                <c:pt idx="28">
                  <c:v>35.526846868170097</c:v>
                </c:pt>
                <c:pt idx="29">
                  <c:v>34.906695619464898</c:v>
                </c:pt>
                <c:pt idx="30">
                  <c:v>32.092513602143001</c:v>
                </c:pt>
                <c:pt idx="31">
                  <c:v>24.330771812540299</c:v>
                </c:pt>
                <c:pt idx="32">
                  <c:v>26.722745150246901</c:v>
                </c:pt>
                <c:pt idx="33">
                  <c:v>26.1518828948759</c:v>
                </c:pt>
                <c:pt idx="34">
                  <c:v>25.076704329559998</c:v>
                </c:pt>
                <c:pt idx="35">
                  <c:v>24.1633430905854</c:v>
                </c:pt>
                <c:pt idx="36">
                  <c:v>23.071976694726299</c:v>
                </c:pt>
                <c:pt idx="37">
                  <c:v>20.939064223432599</c:v>
                </c:pt>
                <c:pt idx="38">
                  <c:v>19.203650736541199</c:v>
                </c:pt>
                <c:pt idx="39">
                  <c:v>19.335630165772798</c:v>
                </c:pt>
                <c:pt idx="40">
                  <c:v>18.770519802938001</c:v>
                </c:pt>
                <c:pt idx="41">
                  <c:v>18.139822286405298</c:v>
                </c:pt>
                <c:pt idx="42">
                  <c:v>18.269601380505101</c:v>
                </c:pt>
                <c:pt idx="43">
                  <c:v>19.435055651490899</c:v>
                </c:pt>
                <c:pt idx="44">
                  <c:v>20.227756033041</c:v>
                </c:pt>
                <c:pt idx="45">
                  <c:v>19.4023091648376</c:v>
                </c:pt>
                <c:pt idx="46">
                  <c:v>20.442828366589101</c:v>
                </c:pt>
                <c:pt idx="47">
                  <c:v>21.071198356677201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B9-A847-A909-F112B14DB127}"/>
            </c:ext>
          </c:extLst>
        </c:ser>
        <c:ser>
          <c:idx val="1"/>
          <c:order val="1"/>
          <c:tx>
            <c:strRef>
              <c:f>Sheet2!$C$5</c:f>
              <c:strCache>
                <c:ptCount val="1"/>
                <c:pt idx="0">
                  <c:v>Import (% of GDP)</c:v>
                </c:pt>
              </c:strCache>
            </c:strRef>
          </c:tx>
          <c:spPr>
            <a:solidFill>
              <a:schemeClr val="bg1">
                <a:lumMod val="85000"/>
                <a:alpha val="50000"/>
              </a:schemeClr>
            </a:solidFill>
            <a:ln>
              <a:noFill/>
            </a:ln>
            <a:effectLst/>
          </c:spPr>
          <c:invertIfNegative val="0"/>
          <c:dPt>
            <c:idx val="22"/>
            <c:invertIfNegative val="0"/>
            <c:bubble3D val="0"/>
            <c:spPr>
              <a:solidFill>
                <a:schemeClr val="bg1">
                  <a:lumMod val="65000"/>
                  <a:alpha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0B9-A847-A909-F112B14DB127}"/>
              </c:ext>
            </c:extLst>
          </c:dPt>
          <c:dPt>
            <c:idx val="28"/>
            <c:invertIfNegative val="0"/>
            <c:bubble3D val="0"/>
            <c:spPr>
              <a:solidFill>
                <a:schemeClr val="bg1">
                  <a:lumMod val="65000"/>
                  <a:alpha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A0B9-A847-A909-F112B14DB127}"/>
              </c:ext>
            </c:extLst>
          </c:dPt>
          <c:dPt>
            <c:idx val="47"/>
            <c:invertIfNegative val="0"/>
            <c:bubble3D val="0"/>
            <c:spPr>
              <a:solidFill>
                <a:schemeClr val="bg1">
                  <a:lumMod val="65000"/>
                  <a:alpha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0B9-A847-A909-F112B14DB127}"/>
              </c:ext>
            </c:extLst>
          </c:dPt>
          <c:cat>
            <c:numRef>
              <c:f>Sheet2!$E$1:$AZ$1</c:f>
              <c:numCache>
                <c:formatCode>General</c:formatCode>
                <c:ptCount val="4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  <c:pt idx="44">
                  <c:v>2022</c:v>
                </c:pt>
                <c:pt idx="45">
                  <c:v>2023</c:v>
                </c:pt>
                <c:pt idx="46">
                  <c:v>2024</c:v>
                </c:pt>
                <c:pt idx="47">
                  <c:v>2025</c:v>
                </c:pt>
              </c:numCache>
            </c:numRef>
          </c:cat>
          <c:val>
            <c:numRef>
              <c:f>Sheet2!$E$5:$AZ$5</c:f>
              <c:numCache>
                <c:formatCode>General</c:formatCode>
                <c:ptCount val="48"/>
                <c:pt idx="0">
                  <c:v>8.1860024967433986</c:v>
                </c:pt>
                <c:pt idx="1">
                  <c:v>8.6996374415660007</c:v>
                </c:pt>
                <c:pt idx="2">
                  <c:v>11.406859455578001</c:v>
                </c:pt>
                <c:pt idx="3">
                  <c:v>11.323997411369799</c:v>
                </c:pt>
                <c:pt idx="4">
                  <c:v>8.6568257231959986</c:v>
                </c:pt>
                <c:pt idx="5">
                  <c:v>8.3871768939669185</c:v>
                </c:pt>
                <c:pt idx="6">
                  <c:v>9.4878029491651681</c:v>
                </c:pt>
                <c:pt idx="7">
                  <c:v>12.35303871536693</c:v>
                </c:pt>
                <c:pt idx="8">
                  <c:v>11.14883825055048</c:v>
                </c:pt>
                <c:pt idx="9">
                  <c:v>12.353708844515898</c:v>
                </c:pt>
                <c:pt idx="10">
                  <c:v>15.655621873934699</c:v>
                </c:pt>
                <c:pt idx="11">
                  <c:v>13.238049961685102</c:v>
                </c:pt>
                <c:pt idx="12">
                  <c:v>10.637718362715201</c:v>
                </c:pt>
                <c:pt idx="13">
                  <c:v>11.4279491835765</c:v>
                </c:pt>
                <c:pt idx="14">
                  <c:v>14.433853032053902</c:v>
                </c:pt>
                <c:pt idx="15">
                  <c:v>19.274644137231</c:v>
                </c:pt>
                <c:pt idx="16">
                  <c:v>17.153885698907299</c:v>
                </c:pt>
                <c:pt idx="17">
                  <c:v>16.2425229859567</c:v>
                </c:pt>
                <c:pt idx="18">
                  <c:v>15.804040766957598</c:v>
                </c:pt>
                <c:pt idx="19">
                  <c:v>14.944281728151299</c:v>
                </c:pt>
                <c:pt idx="20">
                  <c:v>13.972513184267104</c:v>
                </c:pt>
                <c:pt idx="21">
                  <c:v>15.224847489574199</c:v>
                </c:pt>
                <c:pt idx="22">
                  <c:v>18.329343114206704</c:v>
                </c:pt>
                <c:pt idx="23">
                  <c:v>18.004959568838796</c:v>
                </c:pt>
                <c:pt idx="24">
                  <c:v>19.842618967160497</c:v>
                </c:pt>
                <c:pt idx="25">
                  <c:v>24.475106278729196</c:v>
                </c:pt>
                <c:pt idx="26">
                  <c:v>28.030617794403504</c:v>
                </c:pt>
                <c:pt idx="27">
                  <c:v>27.991277190931498</c:v>
                </c:pt>
                <c:pt idx="28">
                  <c:v>28.042732993992601</c:v>
                </c:pt>
                <c:pt idx="29">
                  <c:v>26.359768381152705</c:v>
                </c:pt>
                <c:pt idx="30">
                  <c:v>24.618619398177898</c:v>
                </c:pt>
                <c:pt idx="31">
                  <c:v>20.088992620571602</c:v>
                </c:pt>
                <c:pt idx="32">
                  <c:v>23.131327083650802</c:v>
                </c:pt>
                <c:pt idx="33">
                  <c:v>23.793944330488397</c:v>
                </c:pt>
                <c:pt idx="34">
                  <c:v>22.403508748871705</c:v>
                </c:pt>
                <c:pt idx="35">
                  <c:v>21.7526982889717</c:v>
                </c:pt>
                <c:pt idx="36">
                  <c:v>20.996479786526901</c:v>
                </c:pt>
                <c:pt idx="37">
                  <c:v>17.758120612829902</c:v>
                </c:pt>
                <c:pt idx="38">
                  <c:v>16.973519956436803</c:v>
                </c:pt>
                <c:pt idx="39">
                  <c:v>17.615222450087202</c:v>
                </c:pt>
                <c:pt idx="40">
                  <c:v>18.123864588533802</c:v>
                </c:pt>
                <c:pt idx="41">
                  <c:v>17.314612741735402</c:v>
                </c:pt>
                <c:pt idx="42">
                  <c:v>16.0681770933789</c:v>
                </c:pt>
                <c:pt idx="43">
                  <c:v>17.2078233128845</c:v>
                </c:pt>
                <c:pt idx="44">
                  <c:v>17.284799645129997</c:v>
                </c:pt>
                <c:pt idx="45">
                  <c:v>17.336840529001801</c:v>
                </c:pt>
                <c:pt idx="46">
                  <c:v>17.513231770665296</c:v>
                </c:pt>
                <c:pt idx="47">
                  <c:v>16.885189508553999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B9-A847-A909-F112B14DB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"/>
        <c:overlap val="100"/>
        <c:axId val="1888202079"/>
        <c:axId val="1888184447"/>
      </c:barChart>
      <c:lineChart>
        <c:grouping val="standard"/>
        <c:varyColors val="0"/>
        <c:ser>
          <c:idx val="2"/>
          <c:order val="2"/>
          <c:spPr>
            <a:ln w="38100" cap="rnd">
              <a:solidFill>
                <a:srgbClr val="6E97BE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Sheet2!$E$3:$AZ$3</c:f>
              <c:numCache>
                <c:formatCode>General</c:formatCode>
                <c:ptCount val="48"/>
                <c:pt idx="0">
                  <c:v>37.9563878652312</c:v>
                </c:pt>
                <c:pt idx="1">
                  <c:v>37.9563878652312</c:v>
                </c:pt>
                <c:pt idx="2">
                  <c:v>37.9563878652312</c:v>
                </c:pt>
                <c:pt idx="3">
                  <c:v>37.9563878652312</c:v>
                </c:pt>
                <c:pt idx="4">
                  <c:v>37.9563878652312</c:v>
                </c:pt>
                <c:pt idx="5">
                  <c:v>37.9563878652312</c:v>
                </c:pt>
                <c:pt idx="6">
                  <c:v>37.9563878652312</c:v>
                </c:pt>
                <c:pt idx="7">
                  <c:v>37.9563878652312</c:v>
                </c:pt>
                <c:pt idx="8">
                  <c:v>37.9563878652312</c:v>
                </c:pt>
                <c:pt idx="9">
                  <c:v>37.9563878652312</c:v>
                </c:pt>
                <c:pt idx="10">
                  <c:v>37.9563878652312</c:v>
                </c:pt>
                <c:pt idx="11">
                  <c:v>37.9563878652312</c:v>
                </c:pt>
                <c:pt idx="12">
                  <c:v>37.9563878652312</c:v>
                </c:pt>
                <c:pt idx="13">
                  <c:v>37.9563878652312</c:v>
                </c:pt>
                <c:pt idx="14">
                  <c:v>37.9563878652312</c:v>
                </c:pt>
                <c:pt idx="15">
                  <c:v>37.9563878652312</c:v>
                </c:pt>
                <c:pt idx="16">
                  <c:v>37.9563878652312</c:v>
                </c:pt>
                <c:pt idx="17">
                  <c:v>37.9563878652312</c:v>
                </c:pt>
                <c:pt idx="18">
                  <c:v>37.9563878652312</c:v>
                </c:pt>
                <c:pt idx="19">
                  <c:v>37.9563878652312</c:v>
                </c:pt>
                <c:pt idx="20">
                  <c:v>37.9563878652312</c:v>
                </c:pt>
                <c:pt idx="21">
                  <c:v>37.9563878652312</c:v>
                </c:pt>
                <c:pt idx="22">
                  <c:v>37.9563878652312</c:v>
                </c:pt>
                <c:pt idx="23">
                  <c:v>37.9563878652312</c:v>
                </c:pt>
                <c:pt idx="24">
                  <c:v>37.9563878652312</c:v>
                </c:pt>
                <c:pt idx="25">
                  <c:v>37.9563878652312</c:v>
                </c:pt>
                <c:pt idx="26">
                  <c:v>37.9563878652312</c:v>
                </c:pt>
                <c:pt idx="27">
                  <c:v>37.9563878652312</c:v>
                </c:pt>
                <c:pt idx="28">
                  <c:v>37.9563878652312</c:v>
                </c:pt>
                <c:pt idx="29">
                  <c:v>37.9563878652312</c:v>
                </c:pt>
                <c:pt idx="30">
                  <c:v>37.9563878652312</c:v>
                </c:pt>
                <c:pt idx="31">
                  <c:v>37.9563878652312</c:v>
                </c:pt>
                <c:pt idx="32">
                  <c:v>37.9563878652312</c:v>
                </c:pt>
                <c:pt idx="33">
                  <c:v>37.9563878652312</c:v>
                </c:pt>
                <c:pt idx="34">
                  <c:v>37.9563878652312</c:v>
                </c:pt>
                <c:pt idx="35">
                  <c:v>37.9563878652312</c:v>
                </c:pt>
                <c:pt idx="36">
                  <c:v>37.9563878652312</c:v>
                </c:pt>
                <c:pt idx="37">
                  <c:v>37.9563878652312</c:v>
                </c:pt>
                <c:pt idx="38">
                  <c:v>37.9563878652312</c:v>
                </c:pt>
                <c:pt idx="39">
                  <c:v>37.9563878652312</c:v>
                </c:pt>
                <c:pt idx="40">
                  <c:v>37.9563878652312</c:v>
                </c:pt>
                <c:pt idx="41">
                  <c:v>37.9563878652312</c:v>
                </c:pt>
                <c:pt idx="42">
                  <c:v>37.9563878652312</c:v>
                </c:pt>
                <c:pt idx="43">
                  <c:v>37.9563878652312</c:v>
                </c:pt>
                <c:pt idx="44">
                  <c:v>37.9563878652312</c:v>
                </c:pt>
                <c:pt idx="45">
                  <c:v>37.9563878652312</c:v>
                </c:pt>
                <c:pt idx="46">
                  <c:v>37.9563878652312</c:v>
                </c:pt>
                <c:pt idx="47">
                  <c:v>37.9563878652312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B9-A847-A909-F112B14DB127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22"/>
              <c:numFmt formatCode="0.0\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t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rgbClr val="6E97BE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0B9-A847-A909-F112B14DB127}"/>
                </c:ext>
              </c:extLst>
            </c:dLbl>
            <c:dLbl>
              <c:idx val="28"/>
              <c:numFmt formatCode="0.0\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t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rgbClr val="F2AA8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0B9-A847-A909-F112B14DB127}"/>
                </c:ext>
              </c:extLst>
            </c:dLbl>
            <c:dLbl>
              <c:idx val="47"/>
              <c:numFmt formatCode="0.0\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t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rgbClr val="6E97BE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0B9-A847-A909-F112B14DB127}"/>
                </c:ext>
              </c:extLst>
            </c:dLbl>
            <c:numFmt formatCode="0.0\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t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Sheet2!$E$2:$AZ$2</c:f>
              <c:numCache>
                <c:formatCode>General</c:formatCode>
                <c:ptCount val="48"/>
                <c:pt idx="0">
                  <c:v>15.396924229266199</c:v>
                </c:pt>
                <c:pt idx="1">
                  <c:v>16.5186070559018</c:v>
                </c:pt>
                <c:pt idx="2">
                  <c:v>21.541056204713101</c:v>
                </c:pt>
                <c:pt idx="3">
                  <c:v>23.743825591036899</c:v>
                </c:pt>
                <c:pt idx="4">
                  <c:v>19.655474761645699</c:v>
                </c:pt>
                <c:pt idx="5">
                  <c:v>17.886713506126998</c:v>
                </c:pt>
                <c:pt idx="6">
                  <c:v>18.996339813090898</c:v>
                </c:pt>
                <c:pt idx="7">
                  <c:v>20.674337284396099</c:v>
                </c:pt>
                <c:pt idx="8">
                  <c:v>19.845054136932799</c:v>
                </c:pt>
                <c:pt idx="9">
                  <c:v>24.813833674469699</c:v>
                </c:pt>
                <c:pt idx="10">
                  <c:v>30.0133389183239</c:v>
                </c:pt>
                <c:pt idx="11">
                  <c:v>25.061554891412001</c:v>
                </c:pt>
                <c:pt idx="12">
                  <c:v>24.225982479967801</c:v>
                </c:pt>
                <c:pt idx="13">
                  <c:v>25.872981494710199</c:v>
                </c:pt>
                <c:pt idx="14">
                  <c:v>30.034094053380802</c:v>
                </c:pt>
                <c:pt idx="15">
                  <c:v>35.908641658214599</c:v>
                </c:pt>
                <c:pt idx="16">
                  <c:v>35.605463524877997</c:v>
                </c:pt>
                <c:pt idx="17">
                  <c:v>34.104952158932299</c:v>
                </c:pt>
                <c:pt idx="18">
                  <c:v>33.628751231300498</c:v>
                </c:pt>
                <c:pt idx="19">
                  <c:v>34.313576322002099</c:v>
                </c:pt>
                <c:pt idx="20">
                  <c:v>32.171739935748803</c:v>
                </c:pt>
                <c:pt idx="21">
                  <c:v>33.2255380760054</c:v>
                </c:pt>
                <c:pt idx="22">
                  <c:v>39.010942477499803</c:v>
                </c:pt>
                <c:pt idx="23">
                  <c:v>38.082646951833397</c:v>
                </c:pt>
                <c:pt idx="24">
                  <c:v>42.194442338741297</c:v>
                </c:pt>
                <c:pt idx="25">
                  <c:v>51.077480130180298</c:v>
                </c:pt>
                <c:pt idx="26">
                  <c:v>58.640334040843904</c:v>
                </c:pt>
                <c:pt idx="27">
                  <c:v>61.360074940823701</c:v>
                </c:pt>
                <c:pt idx="28">
                  <c:v>63.569579862162698</c:v>
                </c:pt>
                <c:pt idx="29">
                  <c:v>61.266464000617603</c:v>
                </c:pt>
                <c:pt idx="30">
                  <c:v>56.711133000320899</c:v>
                </c:pt>
                <c:pt idx="31">
                  <c:v>44.419764433111901</c:v>
                </c:pt>
                <c:pt idx="32">
                  <c:v>49.854072233897703</c:v>
                </c:pt>
                <c:pt idx="33">
                  <c:v>49.945827225364297</c:v>
                </c:pt>
                <c:pt idx="34">
                  <c:v>47.480213078431703</c:v>
                </c:pt>
                <c:pt idx="35">
                  <c:v>45.9160413795571</c:v>
                </c:pt>
                <c:pt idx="36">
                  <c:v>44.0684564812532</c:v>
                </c:pt>
                <c:pt idx="37">
                  <c:v>38.697184836262501</c:v>
                </c:pt>
                <c:pt idx="38">
                  <c:v>36.177170692978002</c:v>
                </c:pt>
                <c:pt idx="39">
                  <c:v>36.950852615860001</c:v>
                </c:pt>
                <c:pt idx="40">
                  <c:v>36.894384391471803</c:v>
                </c:pt>
                <c:pt idx="41">
                  <c:v>35.454435028140701</c:v>
                </c:pt>
                <c:pt idx="42">
                  <c:v>34.337778473884001</c:v>
                </c:pt>
                <c:pt idx="43">
                  <c:v>36.642878964375399</c:v>
                </c:pt>
                <c:pt idx="44">
                  <c:v>37.512555678170997</c:v>
                </c:pt>
                <c:pt idx="45">
                  <c:v>36.739149693839401</c:v>
                </c:pt>
                <c:pt idx="46">
                  <c:v>37.956060137254397</c:v>
                </c:pt>
                <c:pt idx="47">
                  <c:v>37.9563878652312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0B9-A847-A909-F112B14DB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202079"/>
        <c:axId val="1888184447"/>
      </c:lineChart>
      <c:catAx>
        <c:axId val="1888202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88184447"/>
        <c:crosses val="autoZero"/>
        <c:auto val="1"/>
        <c:lblAlgn val="ctr"/>
        <c:lblOffset val="100"/>
        <c:noMultiLvlLbl val="0"/>
      </c:catAx>
      <c:valAx>
        <c:axId val="1888184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\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88202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40361897564662008"/>
          <c:y val="0.95730961917140511"/>
          <c:w val="0.18657009824236365"/>
          <c:h val="3.38196886293907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482896</xdr:colOff>
      <xdr:row>18</xdr:row>
      <xdr:rowOff>86386</xdr:rowOff>
    </xdr:from>
    <xdr:to>
      <xdr:col>11</xdr:col>
      <xdr:colOff>296223</xdr:colOff>
      <xdr:row>40</xdr:row>
      <xdr:rowOff>42184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34848278-C667-7393-0A5C-19EA0D6AC5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212515</xdr:colOff>
      <xdr:row>10</xdr:row>
      <xdr:rowOff>13335</xdr:rowOff>
    </xdr:from>
    <xdr:to>
      <xdr:col>37</xdr:col>
      <xdr:colOff>813711</xdr:colOff>
      <xdr:row>52</xdr:row>
      <xdr:rowOff>69021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4FBF512-12B3-749C-4E1E-B7463A181F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1A92-66D4-0246-BE39-CEAB91EDC908}">
  <dimension ref="A1:BA5"/>
  <sheetViews>
    <sheetView tabSelected="1" topLeftCell="W1" zoomScale="67" zoomScaleNormal="75" workbookViewId="0">
      <selection activeCell="AZ4" sqref="AZ4"/>
    </sheetView>
  </sheetViews>
  <sheetFormatPr baseColWidth="10" defaultRowHeight="16" x14ac:dyDescent="0.2"/>
  <cols>
    <col min="1" max="1" width="13.6640625" bestFit="1" customWidth="1"/>
    <col min="4" max="4" width="15.83203125" bestFit="1" customWidth="1"/>
    <col min="55" max="55" width="27.6640625" bestFit="1" customWidth="1"/>
  </cols>
  <sheetData>
    <row r="1" spans="1:53" x14ac:dyDescent="0.2">
      <c r="A1" s="1" t="s">
        <v>0</v>
      </c>
      <c r="B1" s="3" t="s">
        <v>1</v>
      </c>
      <c r="C1" s="3" t="s">
        <v>2</v>
      </c>
      <c r="D1" s="3" t="s">
        <v>3</v>
      </c>
      <c r="E1" s="3">
        <v>1978</v>
      </c>
      <c r="F1" s="3">
        <v>1979</v>
      </c>
      <c r="G1" s="3">
        <v>1980</v>
      </c>
      <c r="H1" s="3">
        <v>1981</v>
      </c>
      <c r="I1" s="3">
        <v>1982</v>
      </c>
      <c r="J1" s="3">
        <v>1983</v>
      </c>
      <c r="K1" s="3">
        <v>1984</v>
      </c>
      <c r="L1" s="3">
        <v>1985</v>
      </c>
      <c r="M1" s="3">
        <v>1986</v>
      </c>
      <c r="N1" s="3">
        <v>1987</v>
      </c>
      <c r="O1" s="3">
        <v>1988</v>
      </c>
      <c r="P1" s="3">
        <v>1989</v>
      </c>
      <c r="Q1" s="3">
        <v>1990</v>
      </c>
      <c r="R1" s="3">
        <v>1991</v>
      </c>
      <c r="S1" s="3">
        <v>1992</v>
      </c>
      <c r="T1" s="3">
        <v>1993</v>
      </c>
      <c r="U1" s="3">
        <v>1994</v>
      </c>
      <c r="V1" s="3">
        <v>1995</v>
      </c>
      <c r="W1" s="3">
        <v>1996</v>
      </c>
      <c r="X1" s="3">
        <v>1997</v>
      </c>
      <c r="Y1" s="3">
        <v>1998</v>
      </c>
      <c r="Z1" s="3">
        <v>1999</v>
      </c>
      <c r="AA1" s="3">
        <v>2000</v>
      </c>
      <c r="AB1" s="3">
        <v>2001</v>
      </c>
      <c r="AC1" s="3">
        <v>2002</v>
      </c>
      <c r="AD1" s="3">
        <v>2003</v>
      </c>
      <c r="AE1" s="3">
        <v>2004</v>
      </c>
      <c r="AF1" s="3">
        <v>2005</v>
      </c>
      <c r="AG1" s="3">
        <v>2006</v>
      </c>
      <c r="AH1" s="3">
        <v>2007</v>
      </c>
      <c r="AI1" s="3">
        <v>2008</v>
      </c>
      <c r="AJ1" s="3">
        <v>2009</v>
      </c>
      <c r="AK1" s="3">
        <v>2010</v>
      </c>
      <c r="AL1" s="3">
        <v>2011</v>
      </c>
      <c r="AM1" s="3">
        <v>2012</v>
      </c>
      <c r="AN1" s="3">
        <v>2013</v>
      </c>
      <c r="AO1" s="3">
        <v>2014</v>
      </c>
      <c r="AP1" s="3">
        <v>2015</v>
      </c>
      <c r="AQ1" s="3">
        <v>2016</v>
      </c>
      <c r="AR1" s="3">
        <v>2017</v>
      </c>
      <c r="AS1" s="3">
        <v>2018</v>
      </c>
      <c r="AT1" s="3">
        <v>2019</v>
      </c>
      <c r="AU1" s="3">
        <v>2020</v>
      </c>
      <c r="AV1" s="3">
        <v>2021</v>
      </c>
      <c r="AW1" s="3">
        <v>2022</v>
      </c>
      <c r="AX1" s="3">
        <v>2023</v>
      </c>
      <c r="AY1" s="3">
        <v>2024</v>
      </c>
      <c r="AZ1" s="2">
        <v>2025</v>
      </c>
    </row>
    <row r="2" spans="1:53" x14ac:dyDescent="0.2">
      <c r="A2" s="1" t="s">
        <v>6</v>
      </c>
      <c r="B2" s="3" t="s">
        <v>7</v>
      </c>
      <c r="C2" s="3" t="s">
        <v>4</v>
      </c>
      <c r="D2" s="3" t="s">
        <v>5</v>
      </c>
      <c r="E2" s="3">
        <v>15.396924229266199</v>
      </c>
      <c r="F2" s="3">
        <v>16.5186070559018</v>
      </c>
      <c r="G2" s="3">
        <v>21.541056204713101</v>
      </c>
      <c r="H2" s="3">
        <v>23.743825591036899</v>
      </c>
      <c r="I2" s="3">
        <v>19.655474761645699</v>
      </c>
      <c r="J2" s="3">
        <v>17.886713506126998</v>
      </c>
      <c r="K2" s="3">
        <v>18.996339813090898</v>
      </c>
      <c r="L2" s="3">
        <v>20.674337284396099</v>
      </c>
      <c r="M2" s="3">
        <v>19.845054136932799</v>
      </c>
      <c r="N2" s="3">
        <v>24.813833674469699</v>
      </c>
      <c r="O2" s="3">
        <v>30.0133389183239</v>
      </c>
      <c r="P2" s="3">
        <v>25.061554891412001</v>
      </c>
      <c r="Q2" s="3">
        <v>24.225982479967801</v>
      </c>
      <c r="R2" s="3">
        <v>25.872981494710199</v>
      </c>
      <c r="S2" s="3">
        <v>30.034094053380802</v>
      </c>
      <c r="T2" s="3">
        <v>35.908641658214599</v>
      </c>
      <c r="U2" s="3">
        <v>35.605463524877997</v>
      </c>
      <c r="V2" s="3">
        <v>34.104952158932299</v>
      </c>
      <c r="W2" s="3">
        <v>33.628751231300498</v>
      </c>
      <c r="X2" s="3">
        <v>34.313576322002099</v>
      </c>
      <c r="Y2" s="3">
        <v>32.171739935748803</v>
      </c>
      <c r="Z2" s="3">
        <v>33.2255380760054</v>
      </c>
      <c r="AA2" s="3">
        <v>39.010942477499803</v>
      </c>
      <c r="AB2" s="3">
        <v>38.082646951833397</v>
      </c>
      <c r="AC2" s="3">
        <v>42.194442338741297</v>
      </c>
      <c r="AD2" s="3">
        <v>51.077480130180298</v>
      </c>
      <c r="AE2" s="3">
        <v>58.640334040843904</v>
      </c>
      <c r="AF2" s="3">
        <v>61.360074940823701</v>
      </c>
      <c r="AG2" s="3">
        <v>63.569579862162698</v>
      </c>
      <c r="AH2" s="3">
        <v>61.266464000617603</v>
      </c>
      <c r="AI2" s="3">
        <v>56.711133000320899</v>
      </c>
      <c r="AJ2" s="3">
        <v>44.419764433111901</v>
      </c>
      <c r="AK2" s="3">
        <v>49.854072233897703</v>
      </c>
      <c r="AL2" s="3">
        <v>49.945827225364297</v>
      </c>
      <c r="AM2" s="3">
        <v>47.480213078431703</v>
      </c>
      <c r="AN2" s="3">
        <v>45.9160413795571</v>
      </c>
      <c r="AO2" s="3">
        <v>44.0684564812532</v>
      </c>
      <c r="AP2" s="3">
        <v>38.697184836262501</v>
      </c>
      <c r="AQ2" s="3">
        <v>36.177170692978002</v>
      </c>
      <c r="AR2" s="3">
        <v>36.950852615860001</v>
      </c>
      <c r="AS2" s="3">
        <v>36.894384391471803</v>
      </c>
      <c r="AT2" s="3">
        <v>35.454435028140701</v>
      </c>
      <c r="AU2" s="3">
        <v>34.337778473884001</v>
      </c>
      <c r="AV2" s="3">
        <v>36.642878964375399</v>
      </c>
      <c r="AW2" s="3">
        <v>37.512555678170997</v>
      </c>
      <c r="AX2" s="3">
        <v>36.739149693839401</v>
      </c>
      <c r="AY2" s="3">
        <v>37.956060137254397</v>
      </c>
      <c r="AZ2">
        <v>37.9563878652312</v>
      </c>
      <c r="BA2" s="3"/>
    </row>
    <row r="3" spans="1:53" x14ac:dyDescent="0.2">
      <c r="D3" t="s">
        <v>8</v>
      </c>
      <c r="E3" s="3">
        <v>37.9563878652312</v>
      </c>
      <c r="F3" s="3">
        <v>37.9563878652312</v>
      </c>
      <c r="G3" s="3">
        <v>37.9563878652312</v>
      </c>
      <c r="H3" s="3">
        <v>37.9563878652312</v>
      </c>
      <c r="I3" s="3">
        <v>37.9563878652312</v>
      </c>
      <c r="J3" s="3">
        <v>37.9563878652312</v>
      </c>
      <c r="K3" s="3">
        <v>37.9563878652312</v>
      </c>
      <c r="L3" s="3">
        <v>37.9563878652312</v>
      </c>
      <c r="M3" s="3">
        <v>37.9563878652312</v>
      </c>
      <c r="N3" s="3">
        <v>37.9563878652312</v>
      </c>
      <c r="O3" s="3">
        <v>37.9563878652312</v>
      </c>
      <c r="P3" s="3">
        <v>37.9563878652312</v>
      </c>
      <c r="Q3" s="3">
        <v>37.9563878652312</v>
      </c>
      <c r="R3" s="3">
        <v>37.9563878652312</v>
      </c>
      <c r="S3" s="3">
        <v>37.9563878652312</v>
      </c>
      <c r="T3" s="3">
        <v>37.9563878652312</v>
      </c>
      <c r="U3" s="3">
        <v>37.9563878652312</v>
      </c>
      <c r="V3" s="3">
        <v>37.9563878652312</v>
      </c>
      <c r="W3" s="3">
        <v>37.9563878652312</v>
      </c>
      <c r="X3" s="3">
        <v>37.9563878652312</v>
      </c>
      <c r="Y3" s="3">
        <v>37.9563878652312</v>
      </c>
      <c r="Z3" s="3">
        <v>37.9563878652312</v>
      </c>
      <c r="AA3" s="3">
        <v>37.9563878652312</v>
      </c>
      <c r="AB3" s="3">
        <v>37.9563878652312</v>
      </c>
      <c r="AC3" s="3">
        <v>37.9563878652312</v>
      </c>
      <c r="AD3" s="3">
        <v>37.9563878652312</v>
      </c>
      <c r="AE3" s="3">
        <v>37.9563878652312</v>
      </c>
      <c r="AF3" s="3">
        <v>37.9563878652312</v>
      </c>
      <c r="AG3" s="3">
        <v>37.9563878652312</v>
      </c>
      <c r="AH3" s="3">
        <v>37.9563878652312</v>
      </c>
      <c r="AI3" s="3">
        <v>37.9563878652312</v>
      </c>
      <c r="AJ3" s="3">
        <v>37.9563878652312</v>
      </c>
      <c r="AK3" s="3">
        <v>37.9563878652312</v>
      </c>
      <c r="AL3" s="3">
        <v>37.9563878652312</v>
      </c>
      <c r="AM3" s="3">
        <v>37.9563878652312</v>
      </c>
      <c r="AN3" s="3">
        <v>37.9563878652312</v>
      </c>
      <c r="AO3" s="3">
        <v>37.9563878652312</v>
      </c>
      <c r="AP3" s="3">
        <v>37.9563878652312</v>
      </c>
      <c r="AQ3" s="3">
        <v>37.9563878652312</v>
      </c>
      <c r="AR3" s="3">
        <v>37.9563878652312</v>
      </c>
      <c r="AS3" s="3">
        <v>37.9563878652312</v>
      </c>
      <c r="AT3" s="3">
        <v>37.9563878652312</v>
      </c>
      <c r="AU3" s="3">
        <v>37.9563878652312</v>
      </c>
      <c r="AV3" s="3">
        <v>37.9563878652312</v>
      </c>
      <c r="AW3" s="3">
        <v>37.9563878652312</v>
      </c>
      <c r="AX3" s="3">
        <v>37.9563878652312</v>
      </c>
      <c r="AY3" s="3">
        <v>37.9563878652312</v>
      </c>
      <c r="AZ3" s="3">
        <v>37.9563878652312</v>
      </c>
    </row>
    <row r="4" spans="1:53" x14ac:dyDescent="0.2">
      <c r="B4" s="3" t="s">
        <v>7</v>
      </c>
      <c r="C4" s="3" t="s">
        <v>9</v>
      </c>
      <c r="E4">
        <v>7.2109217325227997</v>
      </c>
      <c r="F4">
        <v>7.8189696143358001</v>
      </c>
      <c r="G4">
        <v>10.1341967491351</v>
      </c>
      <c r="H4">
        <v>12.4198281796671</v>
      </c>
      <c r="I4">
        <v>10.998649038449701</v>
      </c>
      <c r="J4">
        <v>9.4995366121600799</v>
      </c>
      <c r="K4">
        <v>9.5085368639257304</v>
      </c>
      <c r="L4">
        <v>8.3212985690291692</v>
      </c>
      <c r="M4">
        <v>8.6962158863823191</v>
      </c>
      <c r="N4">
        <v>12.4601248299538</v>
      </c>
      <c r="O4">
        <v>14.357717044389201</v>
      </c>
      <c r="P4">
        <v>11.8235049297269</v>
      </c>
      <c r="Q4">
        <v>13.588264117252599</v>
      </c>
      <c r="R4">
        <v>14.4450323111337</v>
      </c>
      <c r="S4">
        <v>15.6002410213269</v>
      </c>
      <c r="T4">
        <v>16.633997520983598</v>
      </c>
      <c r="U4">
        <v>18.451577825970698</v>
      </c>
      <c r="V4">
        <v>17.862429172975599</v>
      </c>
      <c r="W4">
        <v>17.8247104643429</v>
      </c>
      <c r="X4">
        <v>19.3692945938508</v>
      </c>
      <c r="Y4">
        <v>18.199226751481699</v>
      </c>
      <c r="Z4">
        <v>18.000690586431201</v>
      </c>
      <c r="AA4">
        <v>20.681599363293099</v>
      </c>
      <c r="AB4">
        <v>20.077687382994601</v>
      </c>
      <c r="AC4">
        <v>22.351823371580799</v>
      </c>
      <c r="AD4">
        <v>26.602373851451102</v>
      </c>
      <c r="AE4">
        <v>30.609716246440399</v>
      </c>
      <c r="AF4">
        <v>33.368797749892202</v>
      </c>
      <c r="AG4">
        <v>35.526846868170097</v>
      </c>
      <c r="AH4">
        <v>34.906695619464898</v>
      </c>
      <c r="AI4">
        <v>32.092513602143001</v>
      </c>
      <c r="AJ4">
        <v>24.330771812540299</v>
      </c>
      <c r="AK4">
        <v>26.722745150246901</v>
      </c>
      <c r="AL4">
        <v>26.1518828948759</v>
      </c>
      <c r="AM4">
        <v>25.076704329559998</v>
      </c>
      <c r="AN4">
        <v>24.1633430905854</v>
      </c>
      <c r="AO4">
        <v>23.071976694726299</v>
      </c>
      <c r="AP4">
        <v>20.939064223432599</v>
      </c>
      <c r="AQ4">
        <v>19.203650736541199</v>
      </c>
      <c r="AR4">
        <v>19.335630165772798</v>
      </c>
      <c r="AS4">
        <v>18.770519802938001</v>
      </c>
      <c r="AT4">
        <v>18.139822286405298</v>
      </c>
      <c r="AU4">
        <v>18.269601380505101</v>
      </c>
      <c r="AV4">
        <v>19.435055651490899</v>
      </c>
      <c r="AW4">
        <v>20.227756033041</v>
      </c>
      <c r="AX4">
        <v>19.4023091648376</v>
      </c>
      <c r="AY4">
        <v>20.442828366589101</v>
      </c>
      <c r="AZ4">
        <v>21.071198356677201</v>
      </c>
    </row>
    <row r="5" spans="1:53" x14ac:dyDescent="0.2">
      <c r="B5" s="3" t="s">
        <v>7</v>
      </c>
      <c r="C5" s="3" t="s">
        <v>10</v>
      </c>
      <c r="E5">
        <f>E2-E4</f>
        <v>8.1860024967433986</v>
      </c>
      <c r="F5">
        <f t="shared" ref="F5:Z5" si="0">F2-F4</f>
        <v>8.6996374415660007</v>
      </c>
      <c r="G5">
        <f t="shared" si="0"/>
        <v>11.406859455578001</v>
      </c>
      <c r="H5">
        <f t="shared" si="0"/>
        <v>11.323997411369799</v>
      </c>
      <c r="I5">
        <f t="shared" si="0"/>
        <v>8.6568257231959986</v>
      </c>
      <c r="J5">
        <f t="shared" si="0"/>
        <v>8.3871768939669185</v>
      </c>
      <c r="K5">
        <f t="shared" si="0"/>
        <v>9.4878029491651681</v>
      </c>
      <c r="L5">
        <f t="shared" si="0"/>
        <v>12.35303871536693</v>
      </c>
      <c r="M5">
        <f t="shared" si="0"/>
        <v>11.14883825055048</v>
      </c>
      <c r="N5">
        <f t="shared" si="0"/>
        <v>12.353708844515898</v>
      </c>
      <c r="O5">
        <f t="shared" si="0"/>
        <v>15.655621873934699</v>
      </c>
      <c r="P5">
        <f t="shared" si="0"/>
        <v>13.238049961685102</v>
      </c>
      <c r="Q5">
        <f t="shared" si="0"/>
        <v>10.637718362715201</v>
      </c>
      <c r="R5">
        <f t="shared" si="0"/>
        <v>11.4279491835765</v>
      </c>
      <c r="S5">
        <f t="shared" si="0"/>
        <v>14.433853032053902</v>
      </c>
      <c r="T5">
        <f t="shared" si="0"/>
        <v>19.274644137231</v>
      </c>
      <c r="U5">
        <f t="shared" si="0"/>
        <v>17.153885698907299</v>
      </c>
      <c r="V5">
        <f t="shared" si="0"/>
        <v>16.2425229859567</v>
      </c>
      <c r="W5">
        <f t="shared" si="0"/>
        <v>15.804040766957598</v>
      </c>
      <c r="X5">
        <f t="shared" si="0"/>
        <v>14.944281728151299</v>
      </c>
      <c r="Y5">
        <f t="shared" si="0"/>
        <v>13.972513184267104</v>
      </c>
      <c r="Z5">
        <f t="shared" si="0"/>
        <v>15.224847489574199</v>
      </c>
      <c r="AA5">
        <f>AA2-AA4</f>
        <v>18.329343114206704</v>
      </c>
      <c r="AB5">
        <f t="shared" ref="AB5" si="1">AB2-AB4</f>
        <v>18.004959568838796</v>
      </c>
      <c r="AC5">
        <f t="shared" ref="AC5" si="2">AC2-AC4</f>
        <v>19.842618967160497</v>
      </c>
      <c r="AD5">
        <f t="shared" ref="AD5" si="3">AD2-AD4</f>
        <v>24.475106278729196</v>
      </c>
      <c r="AE5">
        <f t="shared" ref="AE5" si="4">AE2-AE4</f>
        <v>28.030617794403504</v>
      </c>
      <c r="AF5">
        <f t="shared" ref="AF5" si="5">AF2-AF4</f>
        <v>27.991277190931498</v>
      </c>
      <c r="AG5">
        <f t="shared" ref="AG5" si="6">AG2-AG4</f>
        <v>28.042732993992601</v>
      </c>
      <c r="AH5">
        <f t="shared" ref="AH5" si="7">AH2-AH4</f>
        <v>26.359768381152705</v>
      </c>
      <c r="AI5">
        <f t="shared" ref="AI5" si="8">AI2-AI4</f>
        <v>24.618619398177898</v>
      </c>
      <c r="AJ5">
        <f t="shared" ref="AJ5" si="9">AJ2-AJ4</f>
        <v>20.088992620571602</v>
      </c>
      <c r="AK5">
        <f t="shared" ref="AK5" si="10">AK2-AK4</f>
        <v>23.131327083650802</v>
      </c>
      <c r="AL5">
        <f>AL2-AL4</f>
        <v>23.793944330488397</v>
      </c>
      <c r="AM5">
        <f t="shared" ref="AM5" si="11">AM2-AM4</f>
        <v>22.403508748871705</v>
      </c>
      <c r="AN5">
        <f t="shared" ref="AN5" si="12">AN2-AN4</f>
        <v>21.7526982889717</v>
      </c>
      <c r="AO5">
        <f t="shared" ref="AO5" si="13">AO2-AO4</f>
        <v>20.996479786526901</v>
      </c>
      <c r="AP5">
        <f t="shared" ref="AP5" si="14">AP2-AP4</f>
        <v>17.758120612829902</v>
      </c>
      <c r="AQ5">
        <f t="shared" ref="AQ5" si="15">AQ2-AQ4</f>
        <v>16.973519956436803</v>
      </c>
      <c r="AR5">
        <f t="shared" ref="AR5" si="16">AR2-AR4</f>
        <v>17.615222450087202</v>
      </c>
      <c r="AS5">
        <f t="shared" ref="AS5" si="17">AS2-AS4</f>
        <v>18.123864588533802</v>
      </c>
      <c r="AT5">
        <f t="shared" ref="AT5" si="18">AT2-AT4</f>
        <v>17.314612741735402</v>
      </c>
      <c r="AU5">
        <f t="shared" ref="AU5" si="19">AU2-AU4</f>
        <v>16.0681770933789</v>
      </c>
      <c r="AV5">
        <f t="shared" ref="AV5" si="20">AV2-AV4</f>
        <v>17.2078233128845</v>
      </c>
      <c r="AW5">
        <f t="shared" ref="AW5" si="21">AW2-AW4</f>
        <v>17.284799645129997</v>
      </c>
      <c r="AX5">
        <f t="shared" ref="AX5" si="22">AX2-AX4</f>
        <v>17.336840529001801</v>
      </c>
      <c r="AY5">
        <f t="shared" ref="AY5" si="23">AY2-AY4</f>
        <v>17.513231770665296</v>
      </c>
      <c r="AZ5">
        <f t="shared" ref="AZ5" si="24">AZ2-AZ4</f>
        <v>16.885189508553999</v>
      </c>
    </row>
  </sheetData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Kaidi Zhu</dc:creator>
  <cp:lastModifiedBy>Yeling Tan</cp:lastModifiedBy>
  <dcterms:created xsi:type="dcterms:W3CDTF">2025-08-24T03:36:49Z</dcterms:created>
  <dcterms:modified xsi:type="dcterms:W3CDTF">2026-07-11T09:02:36Z</dcterms:modified>
</cp:coreProperties>
</file>